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83 25 01 - proj. ok\Compras e Portal FDE\"/>
    </mc:Choice>
  </mc:AlternateContent>
  <xr:revisionPtr revIDLastSave="0" documentId="13_ncr:1_{E0E26A99-A307-4B4A-85FB-B22C7787AFB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2" l="1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0" i="2" l="1"/>
  <c r="G5" i="1"/>
  <c r="G130" i="1" s="1"/>
</calcChain>
</file>

<file path=xl/sharedStrings.xml><?xml version="1.0" encoding="utf-8"?>
<sst xmlns="http://schemas.openxmlformats.org/spreadsheetml/2006/main" count="564" uniqueCount="359">
  <si>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</si>
  <si>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</si>
  <si>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</si>
  <si>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</si>
  <si>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</si>
  <si>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</si>
  <si>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</si>
  <si>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</si>
  <si>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</si>
  <si>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- 69/00783/25/01 - SEI - FDE-SEI - 229.00009370/2025-68 - SIASG - 90214</t>
  </si>
  <si>
    <t>DATA BASE: - OUTUBRO/2025</t>
  </si>
  <si>
    <t xml:space="preserve">EE ANTONIO LUIZ BARREIROS  - SÃO VICENTE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</si>
  <si>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</si>
  <si>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</si>
  <si>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</si>
  <si>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</si>
  <si>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</si>
  <si>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</si>
  <si>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</si>
  <si>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</si>
  <si>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</si>
  <si>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</si>
  <si>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</si>
  <si>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</si>
  <si>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</si>
  <si>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</si>
  <si>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</si>
  <si>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</si>
  <si>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</si>
  <si>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</si>
  <si>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</si>
  <si>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</si>
  <si>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</si>
  <si>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</si>
  <si>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02.02.107</t>
  </si>
  <si>
    <t>ESTACA PRE-MOLDADA CONCRETO SECÃO ATE 289 CM2  CRAVADA</t>
  </si>
  <si>
    <t>M</t>
  </si>
  <si>
    <t>02.02.108</t>
  </si>
  <si>
    <t xml:space="preserve">ESTACA PRE-MOLDADA CONCRETO SECÃO DE 290 A 429 CM2  CRAVADA  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</si>
  <si>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</si>
  <si>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</si>
  <si>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</si>
  <si>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</si>
  <si>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</si>
  <si>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</si>
  <si>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</si>
  <si>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</si>
  <si>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</si>
  <si>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</si>
  <si>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</si>
  <si>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</si>
  <si>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</si>
  <si>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</si>
  <si>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</si>
  <si>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</si>
  <si>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</si>
  <si>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</si>
  <si>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</si>
  <si>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</si>
  <si>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</si>
  <si>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</si>
  <si>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</si>
  <si>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03.03.080</t>
  </si>
  <si>
    <t>REFORÇO PARA LAJE PRÉ-FABRICADA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</si>
  <si>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</si>
  <si>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</si>
  <si>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</si>
  <si>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</si>
  <si>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</si>
  <si>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</si>
  <si>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04.01.065</t>
  </si>
  <si>
    <t>ALVENARIA DE CONCRETO CELULAR BLOCOS E=15CM</t>
  </si>
  <si>
    <t>04.02.018</t>
  </si>
  <si>
    <t>ELEMENTO VAZADO DE BLOCO DE CONCRETO 19X19X39CM CLASSE C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</si>
  <si>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</si>
  <si>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</si>
  <si>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</si>
  <si>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</si>
  <si>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</si>
  <si>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</si>
  <si>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05.01.005</t>
  </si>
  <si>
    <t>PM-05 PORTA DE MADEIRA SARRAFEADA P/ PINT. BAT. MADEIRA L=92CM</t>
  </si>
  <si>
    <t>05.01.013</t>
  </si>
  <si>
    <t>PM-23 PORTA DE MADEIRA MACHO/FEMEA P/ PINT. BAT. MADEIRA L=72CM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</si>
  <si>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</si>
  <si>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</si>
  <si>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</si>
  <si>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</si>
  <si>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</si>
  <si>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</si>
  <si>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06.02.032</t>
  </si>
  <si>
    <t>PF-20 PORTA DE FERRO COM BANDEIRA CHAPA PERFURADA  L=180CM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</si>
  <si>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</si>
  <si>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</si>
  <si>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</si>
  <si>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</si>
  <si>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</si>
  <si>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</si>
  <si>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08.03.016</t>
  </si>
  <si>
    <t>TUBO PVC RÍGIDO JUNTA SOLDÁVEL DE 25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</si>
  <si>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</si>
  <si>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</si>
  <si>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</si>
  <si>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</si>
  <si>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08.04.025</t>
  </si>
  <si>
    <t>REGISTRO DE GAVETA COM CANOPLA CROMADA DN 40MM (1 1/2)</t>
  </si>
  <si>
    <t>08.04.044</t>
  </si>
  <si>
    <t>VALVULA DE DESCARGA C/ REG INCORP DN=40MM(1 1/2) ACAB ANTIVANDALISMO</t>
  </si>
  <si>
    <t>08.07.002</t>
  </si>
  <si>
    <t>TUBO ACO GALVANIZ NBR5580-CL MEDIA, DN65MM (2 1/2)- INCL CONEXOES</t>
  </si>
  <si>
    <t>08.08.028</t>
  </si>
  <si>
    <t xml:space="preserve">AH-04 ABRIGO PARA HIDRANTE COM MANGUEIRA 1 1/2  E ESGUICHO REGULAVEL </t>
  </si>
  <si>
    <t>08.08.046</t>
  </si>
  <si>
    <t>EXTINTORES MANUAIS PO QUIMICO SECO COM CAPACIDADE DE 4 KG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</si>
  <si>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</si>
  <si>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</si>
  <si>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</si>
  <si>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</si>
  <si>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</si>
  <si>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</si>
  <si>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08.09.019</t>
  </si>
  <si>
    <t>TUBO PVC NORMAL SN JUNTA ELÁSTICA DN 150 INCL CONEXÕES</t>
  </si>
  <si>
    <t>08.10.045</t>
  </si>
  <si>
    <t>RALO SIFONADO CONICO PVC DN 100MM C/GRELHA PVC CROMADO</t>
  </si>
  <si>
    <t>08.10.056</t>
  </si>
  <si>
    <t>TERMINAL DE VENTILACAO EM PVC P/ESGOTO DN 50MM (2)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</si>
  <si>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</si>
  <si>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</si>
  <si>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</si>
  <si>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</si>
  <si>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</si>
  <si>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</si>
  <si>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</si>
  <si>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</si>
  <si>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08.16.001</t>
  </si>
  <si>
    <t>BACIA SIFONADA DE LOUCA BRANCA (VDR 6L) C/ ASSENTO</t>
  </si>
  <si>
    <t>08.16.010</t>
  </si>
  <si>
    <t>LAVATORIO DE LOUCA BRANCA SEM COLUNA C/ TORNEIRA DE FECHAM AUTOMATICO</t>
  </si>
  <si>
    <t>08.16.065</t>
  </si>
  <si>
    <t>PAPELEIRA DE LOUCA BRANCA DE 15X15CM</t>
  </si>
  <si>
    <t>08.17.080</t>
  </si>
  <si>
    <t>TORNEIRA DE LAVAGEM COM CANOPLA DE 1/2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</si>
  <si>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</si>
  <si>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</si>
  <si>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</si>
  <si>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</si>
  <si>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</si>
  <si>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</si>
  <si>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</si>
  <si>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</si>
  <si>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</si>
  <si>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</si>
  <si>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</si>
  <si>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</si>
  <si>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</si>
  <si>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</si>
  <si>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09.08.086</t>
  </si>
  <si>
    <t>ACIONADOR DO ALARME DE INCENDIO</t>
  </si>
  <si>
    <t>09.08.087</t>
  </si>
  <si>
    <t>SIRENE PARA ALARME DE EMERGENCIA- ELETRODUTO DE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</si>
  <si>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</si>
  <si>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</si>
  <si>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</si>
  <si>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</si>
  <si>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</si>
  <si>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</si>
  <si>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11.02.024</t>
  </si>
  <si>
    <t>IMPERMEABILIZACAO COM MANTA ASFALTICA PRE FABRICADA 4MM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</si>
  <si>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</si>
  <si>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</si>
  <si>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</si>
  <si>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</si>
  <si>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</si>
  <si>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</si>
  <si>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</si>
  <si>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</si>
  <si>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</si>
  <si>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</si>
  <si>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</si>
  <si>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</si>
  <si>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</si>
  <si>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</si>
  <si>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</si>
  <si>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</si>
  <si>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</si>
  <si>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</si>
  <si>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</si>
  <si>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</si>
  <si>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</si>
  <si>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</si>
  <si>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</si>
  <si>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</si>
  <si>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</si>
  <si>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</si>
  <si>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</si>
  <si>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</si>
  <si>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</si>
  <si>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</si>
  <si>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</si>
  <si>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</si>
  <si>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</si>
  <si>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</si>
  <si>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</si>
  <si>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</si>
  <si>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</si>
  <si>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</si>
  <si>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</si>
  <si>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</si>
  <si>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</si>
  <si>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</si>
  <si>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</si>
  <si>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</si>
  <si>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</si>
  <si>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</si>
  <si>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</si>
  <si>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</si>
  <si>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</si>
  <si>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</si>
  <si>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</si>
  <si>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15.03.077</t>
  </si>
  <si>
    <t xml:space="preserve">PINTURA DUAS DEMÃOS ESMALTE FACE APARENTE DE TUBULAÇÃO Ø 4 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</si>
  <si>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</si>
  <si>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</si>
  <si>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</si>
  <si>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</si>
  <si>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</si>
  <si>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</si>
  <si>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</si>
  <si>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</si>
  <si>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</si>
  <si>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</si>
  <si>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</si>
  <si>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</si>
  <si>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</si>
  <si>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</si>
  <si>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</si>
  <si>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</si>
  <si>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</si>
  <si>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</si>
  <si>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</si>
  <si>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</si>
  <si>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</si>
  <si>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</si>
  <si>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</si>
  <si>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</si>
  <si>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</si>
  <si>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</si>
  <si>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</si>
  <si>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</si>
  <si>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</si>
  <si>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</si>
  <si>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</si>
  <si>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</si>
  <si>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</si>
  <si>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</si>
  <si>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</si>
  <si>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</si>
  <si>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</si>
  <si>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</si>
  <si>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</si>
  <si>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</si>
  <si>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</si>
  <si>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</si>
  <si>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</si>
  <si>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</si>
  <si>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01.01.023</t>
  </si>
  <si>
    <t xml:space="preserve">CORTE, RECORTE E REMOÇÃO DE ÁRVORES INCL.RAIZES  45CM&lt;DIAM&lt;60CM   </t>
  </si>
  <si>
    <t>03.01.001</t>
  </si>
  <si>
    <t>FORMAS DE MADEIRA MACICA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</si>
  <si>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</si>
  <si>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</si>
  <si>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</si>
  <si>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</si>
  <si>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</si>
  <si>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</si>
  <si>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05.60.010</t>
  </si>
  <si>
    <t>RETIRADA DE GUARNIÇÃO OU MOLDURAS</t>
  </si>
  <si>
    <t>06.60.001</t>
  </si>
  <si>
    <t>RETIRADA DE ESQUADRIAS METÁLICAS</t>
  </si>
  <si>
    <t>07.04.153</t>
  </si>
  <si>
    <t xml:space="preserve">RUFO LISO DE ACO GALV ACABAMENTO NATURAL E=0,80MM CORTE ACIMA DE 600MM  </t>
  </si>
  <si>
    <t>07.60.010</t>
  </si>
  <si>
    <t>RETIRADA DE VIGAMENTO DE APOIO P/TELHAS DE BARRO/FIBRO-CIM/AL/PLAST/PLANA PRE-FAB</t>
  </si>
  <si>
    <t>07.60.061</t>
  </si>
  <si>
    <t>RETIRADA DE TELHAS OND DE FIBRO-CIM/PLAST OU ALUM/PLANA PRE FAB - S/REAPROV</t>
  </si>
  <si>
    <t>08.11.052</t>
  </si>
  <si>
    <t>TUBO DE PVC REFORÇADO SR JUNTA ELÁSTICA DN 75 INCL CONEXÕES</t>
  </si>
  <si>
    <t>08.50.001</t>
  </si>
  <si>
    <t>DEMOLIÇÃO DE TUBULACÕES EM GERAL INCLUINDO CONEXÕES, CAIXAS E RALOS</t>
  </si>
  <si>
    <t>08.82.056</t>
  </si>
  <si>
    <t>LIMPEZA SIMPLES EM LAJES/CALHAS DE CONCRETO</t>
  </si>
  <si>
    <t>09.05.002</t>
  </si>
  <si>
    <t>ELETROD ACO GALV QUENTE (NBR 5624) 20 MM (3/4) - INCL CONEXOES</t>
  </si>
  <si>
    <t>09.05.074</t>
  </si>
  <si>
    <t>DISJUNTOR TRIPOLAR TERMOMAGNETICO 3X10A A 3X50A</t>
  </si>
  <si>
    <t>09.07.004</t>
  </si>
  <si>
    <t>FIO DE 2,50 MM2 750V (ISOLAÇAO NAO HALOGENADO)</t>
  </si>
  <si>
    <t>09.07.012</t>
  </si>
  <si>
    <t>CABO DE 16 MM2 750V (ISOLAÇAO NAO HALOGENADO)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</si>
  <si>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</si>
  <si>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</si>
  <si>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</si>
  <si>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</si>
  <si>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</si>
  <si>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</si>
  <si>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</si>
  <si>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</si>
  <si>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</si>
  <si>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</si>
  <si>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09.85.064</t>
  </si>
  <si>
    <t>CONDULETE DE 3/4</t>
  </si>
  <si>
    <t>11.02.035</t>
  </si>
  <si>
    <t>IMPERMEAB C/ MANTA ASF PRE-FABR 4MM ACAB ALUMIN SEM PROT MECANICA</t>
  </si>
  <si>
    <t>11.02.067</t>
  </si>
  <si>
    <t xml:space="preserve">ARGAMASSA PARA PROTEÇAO MECANICA SOBRE SUPERFICIE IMPERMEABILIZADA   TRAÇO 1:4  ESPESSURA 3CM 			  	</t>
  </si>
  <si>
    <t>11.04.012</t>
  </si>
  <si>
    <t>ISOPOR PARA SUPORTE DE MASTIQUE</t>
  </si>
  <si>
    <t>11.50.002</t>
  </si>
  <si>
    <t>DEMOLIÇÃO DE ARGAMASSA COM IMPERMEABILIZANTE</t>
  </si>
  <si>
    <t>13.60.003</t>
  </si>
  <si>
    <t>RETIRADA DE PISO DE CERÂMICA OU LADRILHOS HIDRÁULICOS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</si>
  <si>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</si>
  <si>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</si>
  <si>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</si>
  <si>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</si>
  <si>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</si>
  <si>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</si>
  <si>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16.01.016</t>
  </si>
  <si>
    <t>FD-16 FECHAMENTO DIVISA/BL CONCRETO/REVEST CHAPISCO FINO H=235CM/BROCA</t>
  </si>
  <si>
    <t>16.02.070</t>
  </si>
  <si>
    <t>LASTRO DE CONCRETO - 5CM</t>
  </si>
  <si>
    <t>16.02.071</t>
  </si>
  <si>
    <t>16.02.090</t>
  </si>
  <si>
    <t>CIMENTADO DESEMPENADO COM JUNTA SECA E=3,5CM INCL ARG REG</t>
  </si>
  <si>
    <t>16.03.001</t>
  </si>
  <si>
    <t>CORTE DE MATO E GRAMA - ROÇAGEM MECANIZADA</t>
  </si>
  <si>
    <t>16.03.195</t>
  </si>
  <si>
    <t xml:space="preserve">ÁRVORE MUTAMBO H=2,00M (NATIVA PIONEIRA-SP)  </t>
  </si>
  <si>
    <t>16.03.196</t>
  </si>
  <si>
    <t xml:space="preserve">ÁRVORE AÇOITA CAVALO  H=2,00M (NATIVA PIONEIRA-SP)  </t>
  </si>
  <si>
    <t>16.03.464</t>
  </si>
  <si>
    <t xml:space="preserve">PODA DE CONSERVAÇAO / ADEQUAÇAO PARA ARVORES COM  ALTURA ATE 10M TOPO DA COPA.  </t>
  </si>
  <si>
    <t>16.05.032</t>
  </si>
  <si>
    <t>CA-22 CANALETA DE AGUAS PLUVIAIS EM CONCRETO (30CM)</t>
  </si>
  <si>
    <t>16.05.048</t>
  </si>
  <si>
    <t>TC-11 TAMPA DE CONCRETO PRE-MOLDADA PERF. P/ CANALETA L=35CM</t>
  </si>
  <si>
    <t>16.06.066</t>
  </si>
  <si>
    <t>ANDAIME - TORRE - ALUGUEL MENSAL</t>
  </si>
  <si>
    <t>16.11.020</t>
  </si>
  <si>
    <t>LIMPEZA DE FACHADA POR HIDROJATEAMENTO</t>
  </si>
  <si>
    <t>16.13.010</t>
  </si>
  <si>
    <t>16.50.010</t>
  </si>
  <si>
    <t>DEMOLICAO DE PISO DE CONCRETO SIMPLES CAPEADO</t>
  </si>
  <si>
    <t>16.80.019</t>
  </si>
  <si>
    <t>PISO DE CONCRETO FCK=25MPA E=8CM DESEMPENAMENTO MECÂNICO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</si>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</sst>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0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503.1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55.6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140.9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140.9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23.9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38.799999999999997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20</v>
      </c>
      <c r="E12" s="10">
        <v>773.6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</v>
      </c>
      <c r="E13" s="10">
        <v>9049.76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132</v>
      </c>
      <c r="E14" s="10">
        <v>163.84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88</v>
      </c>
      <c r="E15" s="10">
        <v>184.71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128.80000000000001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1430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43</v>
      </c>
      <c r="D18" s="10">
        <v>200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21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20.149999999999999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67.150000000000006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370.7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42</v>
      </c>
      <c r="C23" s="9" t="s">
        <v>43</v>
      </c>
      <c r="D23" s="10">
        <v>2590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43</v>
      </c>
      <c r="D24" s="10">
        <v>663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132.19999999999999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132.19999999999999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27.9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36</v>
      </c>
      <c r="D28" s="10">
        <v>13.6</v>
      </c>
      <c r="E28" s="10">
        <v>109.37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264.73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1.3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43</v>
      </c>
      <c r="D31" s="10">
        <v>52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7.52</v>
      </c>
      <c r="E32" s="10">
        <v>248.7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39.479999999999997</v>
      </c>
      <c r="E33" s="10">
        <v>141.04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36</v>
      </c>
      <c r="D34" s="10">
        <v>2.6</v>
      </c>
      <c r="E34" s="10">
        <v>900.88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36</v>
      </c>
      <c r="D35" s="10">
        <v>1.2</v>
      </c>
      <c r="E35" s="10">
        <v>2351.6799999999998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36</v>
      </c>
      <c r="D36" s="10">
        <v>1.6</v>
      </c>
      <c r="E36" s="10">
        <v>935.54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31</v>
      </c>
      <c r="D37" s="10">
        <v>3</v>
      </c>
      <c r="E37" s="10">
        <v>1447.58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31</v>
      </c>
      <c r="D38" s="10">
        <v>2</v>
      </c>
      <c r="E38" s="10">
        <v>2520.14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31</v>
      </c>
      <c r="D39" s="10">
        <v>4</v>
      </c>
      <c r="E39" s="10">
        <v>888.92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31</v>
      </c>
      <c r="D40" s="10">
        <v>4</v>
      </c>
      <c r="E40" s="10">
        <v>1889.11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31</v>
      </c>
      <c r="D41" s="10">
        <v>12</v>
      </c>
      <c r="E41" s="10">
        <v>4714.59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31</v>
      </c>
      <c r="D42" s="10">
        <v>1</v>
      </c>
      <c r="E42" s="10">
        <v>9517.92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135.36000000000001</v>
      </c>
      <c r="E43" s="10">
        <v>26.81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148.88999999999999</v>
      </c>
      <c r="E44" s="10">
        <v>135.63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14.4</v>
      </c>
      <c r="E45" s="10">
        <v>120.84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36</v>
      </c>
      <c r="D46" s="10">
        <v>19</v>
      </c>
      <c r="E46" s="10">
        <v>32.44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36</v>
      </c>
      <c r="D47" s="10">
        <v>19</v>
      </c>
      <c r="E47" s="10">
        <v>63.4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36</v>
      </c>
      <c r="D48" s="10">
        <v>7</v>
      </c>
      <c r="E48" s="10">
        <v>96.98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31</v>
      </c>
      <c r="D49" s="10">
        <v>6</v>
      </c>
      <c r="E49" s="10">
        <v>237.72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31</v>
      </c>
      <c r="D50" s="10">
        <v>4</v>
      </c>
      <c r="E50" s="10">
        <v>690.52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31</v>
      </c>
      <c r="E51" s="10">
        <v>279.7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31</v>
      </c>
      <c r="D52" s="10">
        <v>1</v>
      </c>
      <c r="E52" s="10">
        <v>2188.3200000000002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31</v>
      </c>
      <c r="D53" s="10">
        <v>1</v>
      </c>
      <c r="E53" s="10">
        <v>237.96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36</v>
      </c>
      <c r="D54" s="10">
        <v>0.7</v>
      </c>
      <c r="E54" s="10">
        <v>64.97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36</v>
      </c>
      <c r="D55" s="10">
        <v>13</v>
      </c>
      <c r="E55" s="10">
        <v>70.64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36</v>
      </c>
      <c r="D56" s="10">
        <v>3.2</v>
      </c>
      <c r="E56" s="10">
        <v>93.05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36</v>
      </c>
      <c r="D57" s="10">
        <v>33</v>
      </c>
      <c r="E57" s="10">
        <v>173.26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31</v>
      </c>
      <c r="D58" s="10">
        <v>2</v>
      </c>
      <c r="E58" s="10">
        <v>117.39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31</v>
      </c>
      <c r="D59" s="10">
        <v>1</v>
      </c>
      <c r="E59" s="10">
        <v>21.66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36</v>
      </c>
      <c r="D60" s="10">
        <v>25</v>
      </c>
      <c r="E60" s="10">
        <v>472.75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36</v>
      </c>
      <c r="D61" s="10">
        <v>26</v>
      </c>
      <c r="E61" s="10">
        <v>119.01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31</v>
      </c>
      <c r="D62" s="10">
        <v>4</v>
      </c>
      <c r="E62" s="10">
        <v>44.38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8.27</v>
      </c>
      <c r="E63" s="10">
        <v>191.04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31</v>
      </c>
      <c r="D64" s="10">
        <v>4</v>
      </c>
      <c r="E64" s="10">
        <v>404.53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31</v>
      </c>
      <c r="D65" s="10">
        <v>4</v>
      </c>
      <c r="E65" s="10">
        <v>1302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31</v>
      </c>
      <c r="D66" s="10">
        <v>4</v>
      </c>
      <c r="E66" s="10">
        <v>150.62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31</v>
      </c>
      <c r="D67" s="10">
        <v>2</v>
      </c>
      <c r="E67" s="10">
        <v>95.2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31</v>
      </c>
      <c r="D68" s="10">
        <v>2</v>
      </c>
      <c r="E68" s="10">
        <v>722.32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31</v>
      </c>
      <c r="D69" s="10">
        <v>6</v>
      </c>
      <c r="E69" s="10">
        <v>108.48</v>
      </c>
      <c r="F69" s="21"/>
      <c r="G69" s="17">
        <f t="shared" ref="G69:G129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31</v>
      </c>
      <c r="D70" s="10">
        <v>4</v>
      </c>
      <c r="E70" s="10">
        <v>32.82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31</v>
      </c>
      <c r="D71" s="10">
        <v>8</v>
      </c>
      <c r="E71" s="10">
        <v>30.93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31</v>
      </c>
      <c r="D72" s="10">
        <v>4</v>
      </c>
      <c r="E72" s="10">
        <v>404.99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31</v>
      </c>
      <c r="D73" s="10">
        <v>24</v>
      </c>
      <c r="E73" s="10">
        <v>221.09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31</v>
      </c>
      <c r="D74" s="10">
        <v>8</v>
      </c>
      <c r="E74" s="10">
        <v>176.36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31</v>
      </c>
      <c r="D75" s="10">
        <v>1</v>
      </c>
      <c r="E75" s="10">
        <v>332.25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31</v>
      </c>
      <c r="D76" s="10">
        <v>1</v>
      </c>
      <c r="E76" s="10">
        <v>167.22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31</v>
      </c>
      <c r="D77" s="10">
        <v>8</v>
      </c>
      <c r="E77" s="10">
        <v>407.17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31</v>
      </c>
      <c r="D78" s="10">
        <v>24</v>
      </c>
      <c r="E78" s="10">
        <v>586.91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31</v>
      </c>
      <c r="D79" s="10">
        <v>32</v>
      </c>
      <c r="E79" s="10">
        <v>334.47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14</v>
      </c>
      <c r="D80" s="10">
        <v>2.5499999999999998</v>
      </c>
      <c r="E80" s="10">
        <v>187.27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14</v>
      </c>
      <c r="D81" s="10">
        <v>38.880000000000003</v>
      </c>
      <c r="E81" s="10">
        <v>78.14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14</v>
      </c>
      <c r="D82" s="10">
        <v>15.51</v>
      </c>
      <c r="E82" s="10">
        <v>43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174</v>
      </c>
      <c r="D83" s="10">
        <v>8240</v>
      </c>
      <c r="E83" s="10">
        <v>0.32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14</v>
      </c>
      <c r="D84" s="10">
        <v>281.60000000000002</v>
      </c>
      <c r="E84" s="10">
        <v>17.28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14</v>
      </c>
      <c r="D85" s="10">
        <v>281.60000000000002</v>
      </c>
      <c r="E85" s="10">
        <v>60.05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176</v>
      </c>
      <c r="C86" s="9" t="s">
        <v>14</v>
      </c>
      <c r="D86" s="10">
        <v>335.74</v>
      </c>
      <c r="E86" s="10">
        <v>9.5399999999999991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14</v>
      </c>
      <c r="D87" s="10">
        <v>52.52</v>
      </c>
      <c r="E87" s="10">
        <v>49.34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178</v>
      </c>
      <c r="C88" s="9" t="s">
        <v>14</v>
      </c>
      <c r="D88" s="10">
        <v>283.22000000000003</v>
      </c>
      <c r="E88" s="10">
        <v>60.26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14</v>
      </c>
      <c r="D89" s="10">
        <v>52.52</v>
      </c>
      <c r="E89" s="10">
        <v>142.35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14</v>
      </c>
      <c r="D90" s="10">
        <v>165.86</v>
      </c>
      <c r="E90" s="10">
        <v>53.61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14</v>
      </c>
      <c r="D91" s="10">
        <v>250.46</v>
      </c>
      <c r="E91" s="10">
        <v>43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14</v>
      </c>
      <c r="D92" s="10">
        <v>250.46</v>
      </c>
      <c r="E92" s="10">
        <v>236.94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36</v>
      </c>
      <c r="D93" s="10">
        <v>124.6</v>
      </c>
      <c r="E93" s="10">
        <v>29.26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36</v>
      </c>
      <c r="D94" s="10">
        <v>3</v>
      </c>
      <c r="E94" s="10">
        <v>251.33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36</v>
      </c>
      <c r="D95" s="10">
        <v>1.8</v>
      </c>
      <c r="E95" s="10">
        <v>312.2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36</v>
      </c>
      <c r="D96" s="10">
        <v>49.4</v>
      </c>
      <c r="E96" s="10">
        <v>119.43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14</v>
      </c>
      <c r="D97" s="10">
        <v>36.270000000000003</v>
      </c>
      <c r="E97" s="10">
        <v>153.32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14</v>
      </c>
      <c r="D98" s="10">
        <v>4.68</v>
      </c>
      <c r="E98" s="10">
        <v>215.25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31</v>
      </c>
      <c r="D99" s="10">
        <v>4</v>
      </c>
      <c r="E99" s="10">
        <v>608.12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14</v>
      </c>
      <c r="D100" s="10">
        <v>281.60000000000002</v>
      </c>
      <c r="E100" s="10">
        <v>44.95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208</v>
      </c>
      <c r="C101" s="9" t="s">
        <v>14</v>
      </c>
      <c r="D101" s="10">
        <v>124.6</v>
      </c>
      <c r="E101" s="10">
        <v>44.76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14</v>
      </c>
      <c r="D102" s="10">
        <v>158.62</v>
      </c>
      <c r="E102" s="10">
        <v>47.05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212</v>
      </c>
      <c r="C103" s="9" t="s">
        <v>14</v>
      </c>
      <c r="D103" s="10">
        <v>37.590000000000003</v>
      </c>
      <c r="E103" s="10">
        <v>83.65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14</v>
      </c>
      <c r="D104" s="10">
        <v>44.73</v>
      </c>
      <c r="E104" s="10">
        <v>45.37</v>
      </c>
      <c r="F104" s="21"/>
      <c r="G104" s="17">
        <f t="shared" si="1"/>
        <v>0</v>
      </c>
    </row>
    <row r="105" spans="1:7" x14ac:dyDescent="0.25">
      <c r="A105" s="7" t="s">
        <v>215</v>
      </c>
      <c r="B105" s="8" t="s">
        <v>216</v>
      </c>
      <c r="C105" s="9" t="s">
        <v>36</v>
      </c>
      <c r="D105" s="10">
        <v>37.6</v>
      </c>
      <c r="E105" s="10">
        <v>20.66</v>
      </c>
      <c r="F105" s="21"/>
      <c r="G105" s="17">
        <f t="shared" si="1"/>
        <v>0</v>
      </c>
    </row>
    <row r="106" spans="1:7" x14ac:dyDescent="0.25">
      <c r="A106" s="7" t="s">
        <v>217</v>
      </c>
      <c r="B106" s="8" t="s">
        <v>218</v>
      </c>
      <c r="C106" s="9" t="s">
        <v>36</v>
      </c>
      <c r="D106" s="10">
        <v>31</v>
      </c>
      <c r="E106" s="10">
        <v>19.05</v>
      </c>
      <c r="F106" s="21"/>
      <c r="G106" s="17">
        <f t="shared" si="1"/>
        <v>0</v>
      </c>
    </row>
    <row r="107" spans="1:7" x14ac:dyDescent="0.25">
      <c r="A107" s="7" t="s">
        <v>219</v>
      </c>
      <c r="B107" s="8" t="s">
        <v>220</v>
      </c>
      <c r="C107" s="9" t="s">
        <v>36</v>
      </c>
      <c r="D107" s="10">
        <v>29</v>
      </c>
      <c r="E107" s="10">
        <v>25.57</v>
      </c>
      <c r="F107" s="21"/>
      <c r="G107" s="17">
        <f t="shared" si="1"/>
        <v>0</v>
      </c>
    </row>
    <row r="108" spans="1:7" x14ac:dyDescent="0.25">
      <c r="A108" s="7" t="s">
        <v>221</v>
      </c>
      <c r="B108" s="8" t="s">
        <v>222</v>
      </c>
      <c r="C108" s="9" t="s">
        <v>14</v>
      </c>
      <c r="D108" s="10">
        <v>151.57</v>
      </c>
      <c r="E108" s="10">
        <v>52.23</v>
      </c>
      <c r="F108" s="21"/>
      <c r="G108" s="17">
        <f t="shared" si="1"/>
        <v>0</v>
      </c>
    </row>
    <row r="109" spans="1:7" x14ac:dyDescent="0.25">
      <c r="A109" s="7" t="s">
        <v>223</v>
      </c>
      <c r="B109" s="8" t="s">
        <v>224</v>
      </c>
      <c r="C109" s="9" t="s">
        <v>14</v>
      </c>
      <c r="D109" s="10">
        <v>151.57</v>
      </c>
      <c r="E109" s="10">
        <v>69.92</v>
      </c>
      <c r="F109" s="21"/>
      <c r="G109" s="17">
        <f t="shared" si="1"/>
        <v>0</v>
      </c>
    </row>
    <row r="110" spans="1:7" x14ac:dyDescent="0.25">
      <c r="A110" s="7" t="s">
        <v>225</v>
      </c>
      <c r="B110" s="8" t="s">
        <v>226</v>
      </c>
      <c r="C110" s="9" t="s">
        <v>14</v>
      </c>
      <c r="D110" s="10">
        <v>70.2</v>
      </c>
      <c r="E110" s="10">
        <v>9.33</v>
      </c>
      <c r="F110" s="21"/>
      <c r="G110" s="17">
        <f t="shared" si="1"/>
        <v>0</v>
      </c>
    </row>
    <row r="111" spans="1:7" x14ac:dyDescent="0.25">
      <c r="A111" s="7" t="s">
        <v>227</v>
      </c>
      <c r="B111" s="8" t="s">
        <v>228</v>
      </c>
      <c r="C111" s="9" t="s">
        <v>14</v>
      </c>
      <c r="D111" s="10">
        <v>70.2</v>
      </c>
      <c r="E111" s="10">
        <v>40.97</v>
      </c>
      <c r="F111" s="21"/>
      <c r="G111" s="17">
        <f t="shared" si="1"/>
        <v>0</v>
      </c>
    </row>
    <row r="112" spans="1:7" x14ac:dyDescent="0.25">
      <c r="A112" s="7" t="s">
        <v>229</v>
      </c>
      <c r="B112" s="8" t="s">
        <v>230</v>
      </c>
      <c r="C112" s="9" t="s">
        <v>14</v>
      </c>
      <c r="D112" s="10">
        <v>70.2</v>
      </c>
      <c r="E112" s="10">
        <v>83.32</v>
      </c>
      <c r="F112" s="21"/>
      <c r="G112" s="17">
        <f t="shared" si="1"/>
        <v>0</v>
      </c>
    </row>
    <row r="113" spans="1:7" x14ac:dyDescent="0.25">
      <c r="A113" s="7" t="s">
        <v>231</v>
      </c>
      <c r="B113" s="8" t="s">
        <v>232</v>
      </c>
      <c r="C113" s="9" t="s">
        <v>31</v>
      </c>
      <c r="D113" s="10">
        <v>4</v>
      </c>
      <c r="E113" s="10">
        <v>538.05999999999995</v>
      </c>
      <c r="F113" s="21"/>
      <c r="G113" s="17">
        <f t="shared" si="1"/>
        <v>0</v>
      </c>
    </row>
    <row r="114" spans="1:7" x14ac:dyDescent="0.25">
      <c r="A114" s="7" t="s">
        <v>233</v>
      </c>
      <c r="B114" s="8" t="s">
        <v>234</v>
      </c>
      <c r="C114" s="9" t="s">
        <v>31</v>
      </c>
      <c r="D114" s="10">
        <v>1</v>
      </c>
      <c r="E114" s="10">
        <v>7097.72</v>
      </c>
      <c r="F114" s="21"/>
      <c r="G114" s="17">
        <f t="shared" si="1"/>
        <v>0</v>
      </c>
    </row>
    <row r="115" spans="1:7" x14ac:dyDescent="0.25">
      <c r="A115" s="7" t="s">
        <v>235</v>
      </c>
      <c r="B115" s="8" t="s">
        <v>236</v>
      </c>
      <c r="C115" s="9" t="s">
        <v>14</v>
      </c>
      <c r="D115" s="10">
        <v>38.880000000000003</v>
      </c>
      <c r="E115" s="10">
        <v>534.88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238</v>
      </c>
      <c r="C116" s="9" t="s">
        <v>36</v>
      </c>
      <c r="D116" s="10">
        <v>30</v>
      </c>
      <c r="E116" s="10">
        <v>131.25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240</v>
      </c>
      <c r="C117" s="9" t="s">
        <v>14</v>
      </c>
      <c r="D117" s="10">
        <v>40</v>
      </c>
      <c r="E117" s="10">
        <v>5.25</v>
      </c>
      <c r="F117" s="21"/>
      <c r="G117" s="17">
        <f t="shared" si="1"/>
        <v>0</v>
      </c>
    </row>
    <row r="118" spans="1:7" x14ac:dyDescent="0.25">
      <c r="A118" s="7" t="s">
        <v>241</v>
      </c>
      <c r="B118" s="8" t="s">
        <v>242</v>
      </c>
      <c r="C118" s="9" t="s">
        <v>14</v>
      </c>
      <c r="D118" s="10">
        <v>8</v>
      </c>
      <c r="E118" s="10">
        <v>533.98</v>
      </c>
      <c r="F118" s="21"/>
      <c r="G118" s="17">
        <f t="shared" si="1"/>
        <v>0</v>
      </c>
    </row>
    <row r="119" spans="1:7" x14ac:dyDescent="0.25">
      <c r="A119" s="7" t="s">
        <v>243</v>
      </c>
      <c r="B119" s="8" t="s">
        <v>244</v>
      </c>
      <c r="C119" s="9" t="s">
        <v>31</v>
      </c>
      <c r="D119" s="10">
        <v>18</v>
      </c>
      <c r="E119" s="10">
        <v>12.5</v>
      </c>
      <c r="F119" s="21"/>
      <c r="G119" s="17">
        <f t="shared" si="1"/>
        <v>0</v>
      </c>
    </row>
    <row r="120" spans="1:7" x14ac:dyDescent="0.25">
      <c r="A120" s="7" t="s">
        <v>245</v>
      </c>
      <c r="B120" s="8" t="s">
        <v>246</v>
      </c>
      <c r="C120" s="9" t="s">
        <v>31</v>
      </c>
      <c r="D120" s="10">
        <v>9</v>
      </c>
      <c r="E120" s="10">
        <v>6.25</v>
      </c>
      <c r="F120" s="21"/>
      <c r="G120" s="17">
        <f t="shared" si="1"/>
        <v>0</v>
      </c>
    </row>
    <row r="121" spans="1:7" x14ac:dyDescent="0.25">
      <c r="A121" s="7" t="s">
        <v>247</v>
      </c>
      <c r="B121" s="8" t="s">
        <v>248</v>
      </c>
      <c r="C121" s="9" t="s">
        <v>31</v>
      </c>
      <c r="D121" s="10">
        <v>3</v>
      </c>
      <c r="E121" s="10">
        <v>62.5</v>
      </c>
      <c r="F121" s="21"/>
      <c r="G121" s="17">
        <f t="shared" si="1"/>
        <v>0</v>
      </c>
    </row>
    <row r="122" spans="1:7" x14ac:dyDescent="0.25">
      <c r="A122" s="7" t="s">
        <v>249</v>
      </c>
      <c r="B122" s="8" t="s">
        <v>250</v>
      </c>
      <c r="C122" s="9" t="s">
        <v>31</v>
      </c>
      <c r="D122" s="10">
        <v>3</v>
      </c>
      <c r="E122" s="10">
        <v>15.62</v>
      </c>
      <c r="F122" s="21"/>
      <c r="G122" s="17">
        <f t="shared" si="1"/>
        <v>0</v>
      </c>
    </row>
    <row r="123" spans="1:7" x14ac:dyDescent="0.25">
      <c r="A123" s="7" t="s">
        <v>251</v>
      </c>
      <c r="B123" s="8" t="s">
        <v>252</v>
      </c>
      <c r="C123" s="9" t="s">
        <v>31</v>
      </c>
      <c r="D123" s="10">
        <v>3</v>
      </c>
      <c r="E123" s="10">
        <v>16.79</v>
      </c>
      <c r="F123" s="21"/>
      <c r="G123" s="17">
        <f t="shared" si="1"/>
        <v>0</v>
      </c>
    </row>
    <row r="124" spans="1:7" x14ac:dyDescent="0.25">
      <c r="A124" s="7" t="s">
        <v>253</v>
      </c>
      <c r="B124" s="8" t="s">
        <v>254</v>
      </c>
      <c r="C124" s="9" t="s">
        <v>31</v>
      </c>
      <c r="D124" s="10">
        <v>2</v>
      </c>
      <c r="E124" s="10">
        <v>883.91</v>
      </c>
      <c r="F124" s="21"/>
      <c r="G124" s="17">
        <f t="shared" si="1"/>
        <v>0</v>
      </c>
    </row>
    <row r="125" spans="1:7" x14ac:dyDescent="0.25">
      <c r="A125" s="7" t="s">
        <v>255</v>
      </c>
      <c r="B125" s="8" t="s">
        <v>256</v>
      </c>
      <c r="C125" s="9" t="s">
        <v>14</v>
      </c>
      <c r="D125" s="10">
        <v>264.31</v>
      </c>
      <c r="E125" s="10">
        <v>19.22</v>
      </c>
      <c r="F125" s="21"/>
      <c r="G125" s="17">
        <f t="shared" si="1"/>
        <v>0</v>
      </c>
    </row>
    <row r="126" spans="1:7" x14ac:dyDescent="0.25">
      <c r="A126" s="7" t="s">
        <v>257</v>
      </c>
      <c r="B126" s="8" t="s">
        <v>258</v>
      </c>
      <c r="C126" s="9" t="s">
        <v>31</v>
      </c>
      <c r="D126" s="10">
        <v>5</v>
      </c>
      <c r="E126" s="10">
        <v>120.8</v>
      </c>
      <c r="F126" s="21"/>
      <c r="G126" s="17">
        <f t="shared" si="1"/>
        <v>0</v>
      </c>
    </row>
    <row r="127" spans="1:7" x14ac:dyDescent="0.25">
      <c r="A127" s="7" t="s">
        <v>259</v>
      </c>
      <c r="B127" s="8" t="s">
        <v>260</v>
      </c>
      <c r="C127" s="9" t="s">
        <v>31</v>
      </c>
      <c r="D127" s="10">
        <v>5</v>
      </c>
      <c r="E127" s="10">
        <v>329.9</v>
      </c>
      <c r="F127" s="21"/>
      <c r="G127" s="17">
        <f t="shared" si="1"/>
        <v>0</v>
      </c>
    </row>
    <row r="128" spans="1:7" x14ac:dyDescent="0.25">
      <c r="A128" s="7" t="s">
        <v>261</v>
      </c>
      <c r="B128" s="8" t="s">
        <v>262</v>
      </c>
      <c r="C128" s="9" t="s">
        <v>31</v>
      </c>
      <c r="D128" s="10">
        <v>5</v>
      </c>
      <c r="E128" s="10">
        <v>254.78</v>
      </c>
      <c r="F128" s="21"/>
      <c r="G128" s="17">
        <f t="shared" si="1"/>
        <v>0</v>
      </c>
    </row>
    <row r="129" spans="1:7" x14ac:dyDescent="0.25">
      <c r="A129" s="7" t="s">
        <v>263</v>
      </c>
      <c r="B129" s="8" t="s">
        <v>264</v>
      </c>
      <c r="C129" s="9" t="s">
        <v>31</v>
      </c>
      <c r="D129" s="10">
        <v>1</v>
      </c>
      <c r="E129" s="10">
        <v>579.48</v>
      </c>
      <c r="F129" s="21"/>
      <c r="G129" s="17">
        <f t="shared" si="1"/>
        <v>0</v>
      </c>
    </row>
    <row r="130" spans="1:7" x14ac:dyDescent="0.25">
      <c r="A130" s="7"/>
      <c r="B130" s="8"/>
      <c r="C130" s="9"/>
      <c r="D130" s="10"/>
      <c r="E130" s="10"/>
      <c r="F130" s="11" t="s">
        <v>8</v>
      </c>
      <c r="G130" s="12">
        <f>SUM(G5:G129)</f>
        <v>0</v>
      </c>
    </row>
  </sheetData>
  <sheetProtection algorithmName="SHA-512" hashValue="HHV7V8HKHLOPMWfyd37OKyJ045VHSL6xG/JRtbj9BMzVgDU979QoTkCY/8VwPiifjI5mp2NoWdPEh/TPlH64Bw==" saltValue="HI1nmyM6bLczRbZ+q5quJw==" spinCount="100000" sheet="1" objects="1" scenarios="1"/>
  <conditionalFormatting sqref="F5:F12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0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265</v>
      </c>
      <c r="B5" s="14" t="s">
        <v>266</v>
      </c>
      <c r="C5" s="15" t="s">
        <v>31</v>
      </c>
      <c r="D5" s="16">
        <v>1</v>
      </c>
      <c r="E5" s="16">
        <v>5249.81</v>
      </c>
      <c r="F5" s="21"/>
      <c r="G5" s="17">
        <f t="shared" ref="G5:G59" si="0">TRUNC(F5*D5,2)</f>
        <v>0</v>
      </c>
    </row>
    <row r="6" spans="1:7" x14ac:dyDescent="0.25">
      <c r="A6" s="7" t="s">
        <v>267</v>
      </c>
      <c r="B6" s="8" t="s">
        <v>268</v>
      </c>
      <c r="C6" s="9" t="s">
        <v>14</v>
      </c>
      <c r="D6" s="10">
        <v>1</v>
      </c>
      <c r="E6" s="10">
        <v>166.74</v>
      </c>
      <c r="F6" s="21"/>
      <c r="G6" s="17">
        <f t="shared" si="0"/>
        <v>0</v>
      </c>
    </row>
    <row r="7" spans="1:7" x14ac:dyDescent="0.25">
      <c r="A7" s="7" t="s">
        <v>66</v>
      </c>
      <c r="B7" s="8" t="s">
        <v>67</v>
      </c>
      <c r="C7" s="9" t="s">
        <v>20</v>
      </c>
      <c r="D7" s="10">
        <v>0.08</v>
      </c>
      <c r="E7" s="10">
        <v>726.2</v>
      </c>
      <c r="F7" s="21"/>
      <c r="G7" s="17">
        <f t="shared" si="0"/>
        <v>0</v>
      </c>
    </row>
    <row r="8" spans="1:7" x14ac:dyDescent="0.25">
      <c r="A8" s="7" t="s">
        <v>269</v>
      </c>
      <c r="B8" s="8" t="s">
        <v>270</v>
      </c>
      <c r="C8" s="9" t="s">
        <v>20</v>
      </c>
      <c r="D8" s="10">
        <v>21.67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271</v>
      </c>
      <c r="B9" s="8" t="s">
        <v>272</v>
      </c>
      <c r="C9" s="9" t="s">
        <v>31</v>
      </c>
      <c r="D9" s="10">
        <v>1</v>
      </c>
      <c r="E9" s="10">
        <v>17.510000000000002</v>
      </c>
      <c r="F9" s="21"/>
      <c r="G9" s="17">
        <f t="shared" si="0"/>
        <v>0</v>
      </c>
    </row>
    <row r="10" spans="1:7" x14ac:dyDescent="0.25">
      <c r="A10" s="7" t="s">
        <v>273</v>
      </c>
      <c r="B10" s="8" t="s">
        <v>274</v>
      </c>
      <c r="C10" s="9" t="s">
        <v>31</v>
      </c>
      <c r="D10" s="10">
        <v>1</v>
      </c>
      <c r="E10" s="10">
        <v>72.930000000000007</v>
      </c>
      <c r="F10" s="21"/>
      <c r="G10" s="17">
        <f t="shared" si="0"/>
        <v>0</v>
      </c>
    </row>
    <row r="11" spans="1:7" x14ac:dyDescent="0.25">
      <c r="A11" s="7" t="s">
        <v>275</v>
      </c>
      <c r="B11" s="8" t="s">
        <v>276</v>
      </c>
      <c r="C11" s="9" t="s">
        <v>36</v>
      </c>
      <c r="D11" s="10">
        <v>10.039999999999999</v>
      </c>
      <c r="E11" s="10">
        <v>2.4500000000000002</v>
      </c>
      <c r="F11" s="21"/>
      <c r="G11" s="17">
        <f t="shared" si="0"/>
        <v>0</v>
      </c>
    </row>
    <row r="12" spans="1:7" x14ac:dyDescent="0.25">
      <c r="A12" s="7" t="s">
        <v>277</v>
      </c>
      <c r="B12" s="8" t="s">
        <v>278</v>
      </c>
      <c r="C12" s="9" t="s">
        <v>14</v>
      </c>
      <c r="D12" s="10">
        <v>8.3699999999999992</v>
      </c>
      <c r="E12" s="10">
        <v>42.54</v>
      </c>
      <c r="F12" s="21"/>
      <c r="G12" s="17">
        <f t="shared" si="0"/>
        <v>0</v>
      </c>
    </row>
    <row r="13" spans="1:7" x14ac:dyDescent="0.25">
      <c r="A13" s="7" t="s">
        <v>279</v>
      </c>
      <c r="B13" s="8" t="s">
        <v>280</v>
      </c>
      <c r="C13" s="9" t="s">
        <v>36</v>
      </c>
      <c r="D13" s="10">
        <v>15</v>
      </c>
      <c r="E13" s="10">
        <v>116.94</v>
      </c>
      <c r="F13" s="21"/>
      <c r="G13" s="17">
        <f t="shared" si="0"/>
        <v>0</v>
      </c>
    </row>
    <row r="14" spans="1:7" x14ac:dyDescent="0.25">
      <c r="A14" s="7" t="s">
        <v>281</v>
      </c>
      <c r="B14" s="8" t="s">
        <v>282</v>
      </c>
      <c r="C14" s="9" t="s">
        <v>36</v>
      </c>
      <c r="D14" s="10">
        <v>38</v>
      </c>
      <c r="E14" s="10">
        <v>6.3</v>
      </c>
      <c r="F14" s="21"/>
      <c r="G14" s="17">
        <f t="shared" si="0"/>
        <v>0</v>
      </c>
    </row>
    <row r="15" spans="1:7" x14ac:dyDescent="0.25">
      <c r="A15" s="7" t="s">
        <v>283</v>
      </c>
      <c r="B15" s="8" t="s">
        <v>284</v>
      </c>
      <c r="C15" s="9" t="s">
        <v>14</v>
      </c>
      <c r="D15" s="10">
        <v>28.5</v>
      </c>
      <c r="E15" s="10">
        <v>7.88</v>
      </c>
      <c r="F15" s="21"/>
      <c r="G15" s="17">
        <f t="shared" si="0"/>
        <v>0</v>
      </c>
    </row>
    <row r="16" spans="1:7" x14ac:dyDescent="0.25">
      <c r="A16" s="7" t="s">
        <v>285</v>
      </c>
      <c r="B16" s="8" t="s">
        <v>286</v>
      </c>
      <c r="C16" s="9" t="s">
        <v>36</v>
      </c>
      <c r="D16" s="10">
        <v>15</v>
      </c>
      <c r="E16" s="10">
        <v>94.02</v>
      </c>
      <c r="F16" s="21"/>
      <c r="G16" s="17">
        <f t="shared" si="0"/>
        <v>0</v>
      </c>
    </row>
    <row r="17" spans="1:7" x14ac:dyDescent="0.25">
      <c r="A17" s="7" t="s">
        <v>287</v>
      </c>
      <c r="B17" s="8" t="s">
        <v>288</v>
      </c>
      <c r="C17" s="9" t="s">
        <v>36</v>
      </c>
      <c r="D17" s="10">
        <v>30</v>
      </c>
      <c r="E17" s="10">
        <v>10.98</v>
      </c>
      <c r="F17" s="21"/>
      <c r="G17" s="17">
        <f t="shared" si="0"/>
        <v>0</v>
      </c>
    </row>
    <row r="18" spans="1:7" x14ac:dyDescent="0.25">
      <c r="A18" s="7" t="s">
        <v>289</v>
      </c>
      <c r="B18" s="8" t="s">
        <v>290</v>
      </c>
      <c r="C18" s="9" t="s">
        <v>14</v>
      </c>
      <c r="D18" s="10">
        <v>72</v>
      </c>
      <c r="E18" s="10">
        <v>12.36</v>
      </c>
      <c r="F18" s="21"/>
      <c r="G18" s="17">
        <f t="shared" si="0"/>
        <v>0</v>
      </c>
    </row>
    <row r="19" spans="1:7" x14ac:dyDescent="0.25">
      <c r="A19" s="7" t="s">
        <v>291</v>
      </c>
      <c r="B19" s="8" t="s">
        <v>292</v>
      </c>
      <c r="C19" s="9" t="s">
        <v>36</v>
      </c>
      <c r="D19" s="10">
        <v>75.2</v>
      </c>
      <c r="E19" s="10">
        <v>63.73</v>
      </c>
      <c r="F19" s="21"/>
      <c r="G19" s="17">
        <f t="shared" si="0"/>
        <v>0</v>
      </c>
    </row>
    <row r="20" spans="1:7" x14ac:dyDescent="0.25">
      <c r="A20" s="7" t="s">
        <v>293</v>
      </c>
      <c r="B20" s="8" t="s">
        <v>294</v>
      </c>
      <c r="C20" s="9" t="s">
        <v>31</v>
      </c>
      <c r="D20" s="10">
        <v>1</v>
      </c>
      <c r="E20" s="10">
        <v>145.49</v>
      </c>
      <c r="F20" s="21"/>
      <c r="G20" s="17">
        <f t="shared" si="0"/>
        <v>0</v>
      </c>
    </row>
    <row r="21" spans="1:7" x14ac:dyDescent="0.25">
      <c r="A21" s="7" t="s">
        <v>295</v>
      </c>
      <c r="B21" s="8" t="s">
        <v>296</v>
      </c>
      <c r="C21" s="9" t="s">
        <v>36</v>
      </c>
      <c r="D21" s="10">
        <v>147.6</v>
      </c>
      <c r="E21" s="10">
        <v>5.72</v>
      </c>
      <c r="F21" s="21"/>
      <c r="G21" s="17">
        <f t="shared" si="0"/>
        <v>0</v>
      </c>
    </row>
    <row r="22" spans="1:7" x14ac:dyDescent="0.25">
      <c r="A22" s="7" t="s">
        <v>297</v>
      </c>
      <c r="B22" s="8" t="s">
        <v>298</v>
      </c>
      <c r="C22" s="9" t="s">
        <v>36</v>
      </c>
      <c r="D22" s="10">
        <v>96</v>
      </c>
      <c r="E22" s="10">
        <v>26.22</v>
      </c>
      <c r="F22" s="21"/>
      <c r="G22" s="17">
        <f t="shared" si="0"/>
        <v>0</v>
      </c>
    </row>
    <row r="23" spans="1:7" x14ac:dyDescent="0.25">
      <c r="A23" s="7" t="s">
        <v>160</v>
      </c>
      <c r="B23" s="8" t="s">
        <v>161</v>
      </c>
      <c r="C23" s="9" t="s">
        <v>31</v>
      </c>
      <c r="D23" s="10">
        <v>3</v>
      </c>
      <c r="E23" s="10">
        <v>407.17</v>
      </c>
      <c r="F23" s="21"/>
      <c r="G23" s="17">
        <f t="shared" si="0"/>
        <v>0</v>
      </c>
    </row>
    <row r="24" spans="1:7" x14ac:dyDescent="0.25">
      <c r="A24" s="7" t="s">
        <v>299</v>
      </c>
      <c r="B24" s="8" t="s">
        <v>300</v>
      </c>
      <c r="C24" s="9" t="s">
        <v>36</v>
      </c>
      <c r="D24" s="10">
        <v>39</v>
      </c>
      <c r="E24" s="10">
        <v>62.9</v>
      </c>
      <c r="F24" s="21"/>
      <c r="G24" s="17">
        <f t="shared" si="0"/>
        <v>0</v>
      </c>
    </row>
    <row r="25" spans="1:7" x14ac:dyDescent="0.25">
      <c r="A25" s="7" t="s">
        <v>301</v>
      </c>
      <c r="B25" s="8" t="s">
        <v>302</v>
      </c>
      <c r="C25" s="9" t="s">
        <v>31</v>
      </c>
      <c r="D25" s="10">
        <v>12</v>
      </c>
      <c r="E25" s="10">
        <v>467.23</v>
      </c>
      <c r="F25" s="21"/>
      <c r="G25" s="17">
        <f t="shared" si="0"/>
        <v>0</v>
      </c>
    </row>
    <row r="26" spans="1:7" x14ac:dyDescent="0.25">
      <c r="A26" s="7" t="s">
        <v>303</v>
      </c>
      <c r="B26" s="8" t="s">
        <v>304</v>
      </c>
      <c r="C26" s="9" t="s">
        <v>31</v>
      </c>
      <c r="D26" s="10">
        <v>12</v>
      </c>
      <c r="E26" s="10">
        <v>71.81</v>
      </c>
      <c r="F26" s="21"/>
      <c r="G26" s="17">
        <f t="shared" si="0"/>
        <v>0</v>
      </c>
    </row>
    <row r="27" spans="1:7" x14ac:dyDescent="0.25">
      <c r="A27" s="7" t="s">
        <v>305</v>
      </c>
      <c r="B27" s="8" t="s">
        <v>306</v>
      </c>
      <c r="C27" s="9" t="s">
        <v>31</v>
      </c>
      <c r="D27" s="10">
        <v>12</v>
      </c>
      <c r="E27" s="10">
        <v>158.19999999999999</v>
      </c>
      <c r="F27" s="21"/>
      <c r="G27" s="17">
        <f t="shared" si="0"/>
        <v>0</v>
      </c>
    </row>
    <row r="28" spans="1:7" x14ac:dyDescent="0.25">
      <c r="A28" s="7" t="s">
        <v>307</v>
      </c>
      <c r="B28" s="8" t="s">
        <v>308</v>
      </c>
      <c r="C28" s="9" t="s">
        <v>36</v>
      </c>
      <c r="D28" s="10">
        <v>35.4</v>
      </c>
      <c r="E28" s="10">
        <v>56.04</v>
      </c>
      <c r="F28" s="21"/>
      <c r="G28" s="17">
        <f t="shared" si="0"/>
        <v>0</v>
      </c>
    </row>
    <row r="29" spans="1:7" x14ac:dyDescent="0.25">
      <c r="A29" s="7" t="s">
        <v>309</v>
      </c>
      <c r="B29" s="8" t="s">
        <v>310</v>
      </c>
      <c r="C29" s="9" t="s">
        <v>31</v>
      </c>
      <c r="D29" s="10">
        <v>8</v>
      </c>
      <c r="E29" s="10">
        <v>51.82</v>
      </c>
      <c r="F29" s="21"/>
      <c r="G29" s="17">
        <f t="shared" si="0"/>
        <v>0</v>
      </c>
    </row>
    <row r="30" spans="1:7" x14ac:dyDescent="0.25">
      <c r="A30" s="7" t="s">
        <v>311</v>
      </c>
      <c r="B30" s="8" t="s">
        <v>312</v>
      </c>
      <c r="C30" s="9" t="s">
        <v>14</v>
      </c>
      <c r="D30" s="10">
        <v>72</v>
      </c>
      <c r="E30" s="10">
        <v>205.16</v>
      </c>
      <c r="F30" s="21"/>
      <c r="G30" s="17">
        <f t="shared" si="0"/>
        <v>0</v>
      </c>
    </row>
    <row r="31" spans="1:7" x14ac:dyDescent="0.25">
      <c r="A31" s="7" t="s">
        <v>170</v>
      </c>
      <c r="B31" s="8" t="s">
        <v>171</v>
      </c>
      <c r="C31" s="9" t="s">
        <v>14</v>
      </c>
      <c r="D31" s="10">
        <v>72</v>
      </c>
      <c r="E31" s="10">
        <v>43</v>
      </c>
      <c r="F31" s="21"/>
      <c r="G31" s="17">
        <f t="shared" si="0"/>
        <v>0</v>
      </c>
    </row>
    <row r="32" spans="1:7" x14ac:dyDescent="0.25">
      <c r="A32" s="7" t="s">
        <v>313</v>
      </c>
      <c r="B32" s="8" t="s">
        <v>314</v>
      </c>
      <c r="C32" s="9" t="s">
        <v>14</v>
      </c>
      <c r="D32" s="10">
        <v>72</v>
      </c>
      <c r="E32" s="10">
        <v>44.09</v>
      </c>
      <c r="F32" s="21"/>
      <c r="G32" s="17">
        <f t="shared" si="0"/>
        <v>0</v>
      </c>
    </row>
    <row r="33" spans="1:7" x14ac:dyDescent="0.25">
      <c r="A33" s="7" t="s">
        <v>315</v>
      </c>
      <c r="B33" s="8" t="s">
        <v>316</v>
      </c>
      <c r="C33" s="9" t="s">
        <v>36</v>
      </c>
      <c r="D33" s="10">
        <v>23.5</v>
      </c>
      <c r="E33" s="10">
        <v>9.9499999999999993</v>
      </c>
      <c r="F33" s="21"/>
      <c r="G33" s="17">
        <f t="shared" si="0"/>
        <v>0</v>
      </c>
    </row>
    <row r="34" spans="1:7" x14ac:dyDescent="0.25">
      <c r="A34" s="7" t="s">
        <v>317</v>
      </c>
      <c r="B34" s="8" t="s">
        <v>318</v>
      </c>
      <c r="C34" s="9" t="s">
        <v>14</v>
      </c>
      <c r="D34" s="10">
        <v>72</v>
      </c>
      <c r="E34" s="10">
        <v>16.48</v>
      </c>
      <c r="F34" s="21"/>
      <c r="G34" s="17">
        <f t="shared" si="0"/>
        <v>0</v>
      </c>
    </row>
    <row r="35" spans="1:7" x14ac:dyDescent="0.25">
      <c r="A35" s="7" t="s">
        <v>187</v>
      </c>
      <c r="B35" s="8" t="s">
        <v>188</v>
      </c>
      <c r="C35" s="9" t="s">
        <v>14</v>
      </c>
      <c r="D35" s="10">
        <v>4.5</v>
      </c>
      <c r="E35" s="10">
        <v>43</v>
      </c>
      <c r="F35" s="21"/>
      <c r="G35" s="17">
        <f t="shared" si="0"/>
        <v>0</v>
      </c>
    </row>
    <row r="36" spans="1:7" x14ac:dyDescent="0.25">
      <c r="A36" s="7" t="s">
        <v>189</v>
      </c>
      <c r="B36" s="8" t="s">
        <v>190</v>
      </c>
      <c r="C36" s="9" t="s">
        <v>14</v>
      </c>
      <c r="D36" s="10">
        <v>4.5</v>
      </c>
      <c r="E36" s="10">
        <v>236.94</v>
      </c>
      <c r="F36" s="21"/>
      <c r="G36" s="17">
        <f t="shared" si="0"/>
        <v>0</v>
      </c>
    </row>
    <row r="37" spans="1:7" x14ac:dyDescent="0.25">
      <c r="A37" s="7" t="s">
        <v>191</v>
      </c>
      <c r="B37" s="8" t="s">
        <v>192</v>
      </c>
      <c r="C37" s="9" t="s">
        <v>36</v>
      </c>
      <c r="D37" s="10">
        <v>5</v>
      </c>
      <c r="E37" s="10">
        <v>29.26</v>
      </c>
      <c r="F37" s="21"/>
      <c r="G37" s="17">
        <f t="shared" si="0"/>
        <v>0</v>
      </c>
    </row>
    <row r="38" spans="1:7" x14ac:dyDescent="0.25">
      <c r="A38" s="7" t="s">
        <v>319</v>
      </c>
      <c r="B38" s="8" t="s">
        <v>320</v>
      </c>
      <c r="C38" s="9" t="s">
        <v>14</v>
      </c>
      <c r="D38" s="10">
        <v>4.5</v>
      </c>
      <c r="E38" s="10">
        <v>41.2</v>
      </c>
      <c r="F38" s="21"/>
      <c r="G38" s="17">
        <f t="shared" si="0"/>
        <v>0</v>
      </c>
    </row>
    <row r="39" spans="1:7" x14ac:dyDescent="0.25">
      <c r="A39" s="7" t="s">
        <v>321</v>
      </c>
      <c r="B39" s="8" t="s">
        <v>322</v>
      </c>
      <c r="C39" s="9" t="s">
        <v>14</v>
      </c>
      <c r="D39" s="10">
        <v>109</v>
      </c>
      <c r="E39" s="10">
        <v>21.17</v>
      </c>
      <c r="F39" s="21"/>
      <c r="G39" s="17">
        <f t="shared" si="0"/>
        <v>0</v>
      </c>
    </row>
    <row r="40" spans="1:7" x14ac:dyDescent="0.25">
      <c r="A40" s="7" t="s">
        <v>323</v>
      </c>
      <c r="B40" s="8" t="s">
        <v>324</v>
      </c>
      <c r="C40" s="9" t="s">
        <v>14</v>
      </c>
      <c r="D40" s="10">
        <v>101.4</v>
      </c>
      <c r="E40" s="10">
        <v>27.33</v>
      </c>
      <c r="F40" s="21"/>
      <c r="G40" s="17">
        <f t="shared" si="0"/>
        <v>0</v>
      </c>
    </row>
    <row r="41" spans="1:7" x14ac:dyDescent="0.25">
      <c r="A41" s="7" t="s">
        <v>325</v>
      </c>
      <c r="B41" s="8" t="s">
        <v>326</v>
      </c>
      <c r="C41" s="9" t="s">
        <v>14</v>
      </c>
      <c r="D41" s="10">
        <v>16.920000000000002</v>
      </c>
      <c r="E41" s="10">
        <v>41.38</v>
      </c>
      <c r="F41" s="21"/>
      <c r="G41" s="17">
        <f t="shared" si="0"/>
        <v>0</v>
      </c>
    </row>
    <row r="42" spans="1:7" x14ac:dyDescent="0.25">
      <c r="A42" s="7" t="s">
        <v>327</v>
      </c>
      <c r="B42" s="8" t="s">
        <v>328</v>
      </c>
      <c r="C42" s="9" t="s">
        <v>36</v>
      </c>
      <c r="D42" s="10">
        <v>5</v>
      </c>
      <c r="E42" s="10">
        <v>1046.1500000000001</v>
      </c>
      <c r="F42" s="21"/>
      <c r="G42" s="17">
        <f t="shared" si="0"/>
        <v>0</v>
      </c>
    </row>
    <row r="43" spans="1:7" x14ac:dyDescent="0.25">
      <c r="A43" s="7" t="s">
        <v>329</v>
      </c>
      <c r="B43" s="8" t="s">
        <v>330</v>
      </c>
      <c r="C43" s="9" t="s">
        <v>14</v>
      </c>
      <c r="D43" s="10">
        <v>90.3</v>
      </c>
      <c r="E43" s="10">
        <v>53.81</v>
      </c>
      <c r="F43" s="21"/>
      <c r="G43" s="17">
        <f t="shared" si="0"/>
        <v>0</v>
      </c>
    </row>
    <row r="44" spans="1:7" x14ac:dyDescent="0.25">
      <c r="A44" s="7" t="s">
        <v>331</v>
      </c>
      <c r="B44" s="8" t="s">
        <v>24</v>
      </c>
      <c r="C44" s="9" t="s">
        <v>14</v>
      </c>
      <c r="D44" s="10">
        <v>342.72</v>
      </c>
      <c r="E44" s="10">
        <v>14.46</v>
      </c>
      <c r="F44" s="21"/>
      <c r="G44" s="17">
        <f t="shared" si="0"/>
        <v>0</v>
      </c>
    </row>
    <row r="45" spans="1:7" x14ac:dyDescent="0.25">
      <c r="A45" s="7" t="s">
        <v>332</v>
      </c>
      <c r="B45" s="8" t="s">
        <v>333</v>
      </c>
      <c r="C45" s="9" t="s">
        <v>14</v>
      </c>
      <c r="D45" s="10">
        <v>90.3</v>
      </c>
      <c r="E45" s="10">
        <v>86.93</v>
      </c>
      <c r="F45" s="21"/>
      <c r="G45" s="17">
        <f t="shared" si="0"/>
        <v>0</v>
      </c>
    </row>
    <row r="46" spans="1:7" x14ac:dyDescent="0.25">
      <c r="A46" s="7" t="s">
        <v>334</v>
      </c>
      <c r="B46" s="8" t="s">
        <v>335</v>
      </c>
      <c r="C46" s="9" t="s">
        <v>14</v>
      </c>
      <c r="D46" s="10">
        <v>180</v>
      </c>
      <c r="E46" s="10">
        <v>1.46</v>
      </c>
      <c r="F46" s="21"/>
      <c r="G46" s="17">
        <f t="shared" si="0"/>
        <v>0</v>
      </c>
    </row>
    <row r="47" spans="1:7" x14ac:dyDescent="0.25">
      <c r="A47" s="7" t="s">
        <v>336</v>
      </c>
      <c r="B47" s="8" t="s">
        <v>337</v>
      </c>
      <c r="C47" s="9" t="s">
        <v>31</v>
      </c>
      <c r="D47" s="10">
        <v>5</v>
      </c>
      <c r="E47" s="10">
        <v>170.02</v>
      </c>
      <c r="F47" s="21"/>
      <c r="G47" s="17">
        <f t="shared" si="0"/>
        <v>0</v>
      </c>
    </row>
    <row r="48" spans="1:7" x14ac:dyDescent="0.25">
      <c r="A48" s="7" t="s">
        <v>338</v>
      </c>
      <c r="B48" s="8" t="s">
        <v>339</v>
      </c>
      <c r="C48" s="9" t="s">
        <v>31</v>
      </c>
      <c r="D48" s="10">
        <v>5</v>
      </c>
      <c r="E48" s="10">
        <v>202.71</v>
      </c>
      <c r="F48" s="21"/>
      <c r="G48" s="17">
        <f t="shared" si="0"/>
        <v>0</v>
      </c>
    </row>
    <row r="49" spans="1:7" x14ac:dyDescent="0.25">
      <c r="A49" s="7" t="s">
        <v>340</v>
      </c>
      <c r="B49" s="8" t="s">
        <v>341</v>
      </c>
      <c r="C49" s="9" t="s">
        <v>31</v>
      </c>
      <c r="D49" s="10">
        <v>4</v>
      </c>
      <c r="E49" s="10">
        <v>319.82</v>
      </c>
      <c r="F49" s="21"/>
      <c r="G49" s="17">
        <f t="shared" si="0"/>
        <v>0</v>
      </c>
    </row>
    <row r="50" spans="1:7" x14ac:dyDescent="0.25">
      <c r="A50" s="7" t="s">
        <v>342</v>
      </c>
      <c r="B50" s="8" t="s">
        <v>343</v>
      </c>
      <c r="C50" s="9" t="s">
        <v>36</v>
      </c>
      <c r="D50" s="10">
        <v>14.4</v>
      </c>
      <c r="E50" s="10">
        <v>228.45</v>
      </c>
      <c r="F50" s="21"/>
      <c r="G50" s="17">
        <f t="shared" si="0"/>
        <v>0</v>
      </c>
    </row>
    <row r="51" spans="1:7" x14ac:dyDescent="0.25">
      <c r="A51" s="7" t="s">
        <v>344</v>
      </c>
      <c r="B51" s="8" t="s">
        <v>345</v>
      </c>
      <c r="C51" s="9" t="s">
        <v>36</v>
      </c>
      <c r="D51" s="10">
        <v>14.4</v>
      </c>
      <c r="E51" s="10">
        <v>229.74</v>
      </c>
      <c r="F51" s="21"/>
      <c r="G51" s="17">
        <f t="shared" si="0"/>
        <v>0</v>
      </c>
    </row>
    <row r="52" spans="1:7" x14ac:dyDescent="0.25">
      <c r="A52" s="7" t="s">
        <v>237</v>
      </c>
      <c r="B52" s="8" t="s">
        <v>238</v>
      </c>
      <c r="C52" s="9" t="s">
        <v>36</v>
      </c>
      <c r="D52" s="10">
        <v>35</v>
      </c>
      <c r="E52" s="10">
        <v>131.25</v>
      </c>
      <c r="F52" s="21"/>
      <c r="G52" s="17">
        <f t="shared" si="0"/>
        <v>0</v>
      </c>
    </row>
    <row r="53" spans="1:7" x14ac:dyDescent="0.25">
      <c r="A53" s="7" t="s">
        <v>346</v>
      </c>
      <c r="B53" s="8" t="s">
        <v>347</v>
      </c>
      <c r="C53" s="9" t="s">
        <v>36</v>
      </c>
      <c r="D53" s="10">
        <v>64</v>
      </c>
      <c r="E53" s="10">
        <v>35.36</v>
      </c>
      <c r="F53" s="21"/>
      <c r="G53" s="17">
        <f t="shared" si="0"/>
        <v>0</v>
      </c>
    </row>
    <row r="54" spans="1:7" x14ac:dyDescent="0.25">
      <c r="A54" s="7" t="s">
        <v>348</v>
      </c>
      <c r="B54" s="8" t="s">
        <v>349</v>
      </c>
      <c r="C54" s="9" t="s">
        <v>14</v>
      </c>
      <c r="D54" s="10">
        <v>109</v>
      </c>
      <c r="E54" s="10">
        <v>11.05</v>
      </c>
      <c r="F54" s="21"/>
      <c r="G54" s="17">
        <f t="shared" si="0"/>
        <v>0</v>
      </c>
    </row>
    <row r="55" spans="1:7" x14ac:dyDescent="0.25">
      <c r="A55" s="7" t="s">
        <v>350</v>
      </c>
      <c r="B55" s="8" t="s">
        <v>22</v>
      </c>
      <c r="C55" s="9" t="s">
        <v>14</v>
      </c>
      <c r="D55" s="10">
        <v>252.42</v>
      </c>
      <c r="E55" s="10">
        <v>10.98</v>
      </c>
      <c r="F55" s="21"/>
      <c r="G55" s="17">
        <f t="shared" si="0"/>
        <v>0</v>
      </c>
    </row>
    <row r="56" spans="1:7" x14ac:dyDescent="0.25">
      <c r="A56" s="7" t="s">
        <v>351</v>
      </c>
      <c r="B56" s="8" t="s">
        <v>352</v>
      </c>
      <c r="C56" s="9" t="s">
        <v>20</v>
      </c>
      <c r="D56" s="10">
        <v>44.64</v>
      </c>
      <c r="E56" s="10">
        <v>357.1</v>
      </c>
      <c r="F56" s="21"/>
      <c r="G56" s="17">
        <f t="shared" si="0"/>
        <v>0</v>
      </c>
    </row>
    <row r="57" spans="1:7" x14ac:dyDescent="0.25">
      <c r="A57" s="7" t="s">
        <v>353</v>
      </c>
      <c r="B57" s="8" t="s">
        <v>354</v>
      </c>
      <c r="C57" s="9" t="s">
        <v>14</v>
      </c>
      <c r="D57" s="10">
        <v>252.42</v>
      </c>
      <c r="E57" s="10">
        <v>118.27</v>
      </c>
      <c r="F57" s="21"/>
      <c r="G57" s="17">
        <f t="shared" si="0"/>
        <v>0</v>
      </c>
    </row>
    <row r="58" spans="1:7" x14ac:dyDescent="0.25">
      <c r="A58" s="7" t="s">
        <v>355</v>
      </c>
      <c r="B58" s="8" t="s">
        <v>356</v>
      </c>
      <c r="C58" s="9" t="s">
        <v>31</v>
      </c>
      <c r="D58" s="10">
        <v>16.989999999999998</v>
      </c>
      <c r="E58" s="10">
        <v>911.13</v>
      </c>
      <c r="F58" s="21"/>
      <c r="G58" s="17">
        <f t="shared" si="0"/>
        <v>0</v>
      </c>
    </row>
    <row r="59" spans="1:7" x14ac:dyDescent="0.25">
      <c r="A59" s="7" t="s">
        <v>357</v>
      </c>
      <c r="B59" s="8" t="s">
        <v>358</v>
      </c>
      <c r="C59" s="9" t="s">
        <v>20</v>
      </c>
      <c r="D59" s="10">
        <v>25.9</v>
      </c>
      <c r="E59" s="10">
        <v>280.45999999999998</v>
      </c>
      <c r="F59" s="21"/>
      <c r="G59" s="17">
        <f t="shared" si="0"/>
        <v>0</v>
      </c>
    </row>
    <row r="60" spans="1:7" x14ac:dyDescent="0.25">
      <c r="A60" s="7"/>
      <c r="B60" s="8"/>
      <c r="C60" s="9"/>
      <c r="D60" s="10"/>
      <c r="E60" s="10"/>
      <c r="F60" s="11" t="s">
        <v>8</v>
      </c>
      <c r="G60" s="12">
        <f>SUM(G5:G59)</f>
        <v>0</v>
      </c>
    </row>
  </sheetData>
  <sheetProtection algorithmName="SHA-512" hashValue="MlzFF0FWDlJIz8mBTVPKGyVsjS0wK02TxsoQgEbdkIrcmvjQu4YaT4cTPTVsuO23iQVr4N22C0kW+drawMqTWQ==" saltValue="pKLeDuX+qab+esN/S/DkRQ==" spinCount="100000" sheet="1" objects="1" scenarios="1"/>
  <conditionalFormatting sqref="F5:F5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9" xr:uid="{E4B5CDAB-9588-41F2-9F96-AE58B7464934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2025-12-29T19:32:24Z</dcterms:modified>
</cp:coreProperties>
</file>